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My Documents\DEMI PENSION\APPEL D'OFFRE\"/>
    </mc:Choice>
  </mc:AlternateContent>
  <bookViews>
    <workbookView xWindow="0" yWindow="0" windowWidth="25005" windowHeight="5895"/>
  </bookViews>
  <sheets>
    <sheet name="Comida año 20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3" i="2" l="1"/>
  <c r="O28" i="2"/>
  <c r="O25" i="2"/>
  <c r="F27" i="2"/>
  <c r="F26" i="2"/>
  <c r="O26" i="2" s="1"/>
  <c r="F17" i="2"/>
  <c r="F16" i="2"/>
  <c r="F15" i="2"/>
  <c r="E27" i="2"/>
  <c r="E29" i="2" s="1"/>
  <c r="E17" i="2"/>
  <c r="E19" i="2" s="1"/>
  <c r="E32" i="2" s="1"/>
  <c r="D27" i="2"/>
  <c r="D29" i="2" s="1"/>
  <c r="D18" i="2"/>
  <c r="O18" i="2" s="1"/>
  <c r="D17" i="2"/>
  <c r="G27" i="2"/>
  <c r="G29" i="2" s="1"/>
  <c r="G17" i="2"/>
  <c r="G19" i="2" s="1"/>
  <c r="G32" i="2" s="1"/>
  <c r="H27" i="2"/>
  <c r="H29" i="2" s="1"/>
  <c r="H17" i="2"/>
  <c r="H15" i="2"/>
  <c r="H19" i="2" s="1"/>
  <c r="I27" i="2"/>
  <c r="I29" i="2" s="1"/>
  <c r="I17" i="2"/>
  <c r="I18" i="2"/>
  <c r="I16" i="2"/>
  <c r="I15" i="2"/>
  <c r="M16" i="2"/>
  <c r="M17" i="2"/>
  <c r="M15" i="2"/>
  <c r="M27" i="2"/>
  <c r="M29" i="2" s="1"/>
  <c r="J17" i="2"/>
  <c r="J16" i="2"/>
  <c r="J19" i="2" s="1"/>
  <c r="J27" i="2"/>
  <c r="J29" i="2" s="1"/>
  <c r="K27" i="2"/>
  <c r="K18" i="2"/>
  <c r="K17" i="2"/>
  <c r="K16" i="2"/>
  <c r="L27" i="2"/>
  <c r="L29" i="2" s="1"/>
  <c r="L17" i="2"/>
  <c r="L19" i="2" s="1"/>
  <c r="K29" i="2"/>
  <c r="O16" i="2" l="1"/>
  <c r="O15" i="2"/>
  <c r="M19" i="2"/>
  <c r="D19" i="2"/>
  <c r="K19" i="2"/>
  <c r="K32" i="2" s="1"/>
  <c r="I19" i="2"/>
  <c r="O17" i="2"/>
  <c r="O27" i="2"/>
  <c r="F19" i="2"/>
  <c r="F29" i="2"/>
  <c r="O29" i="2" s="1"/>
  <c r="M32" i="2"/>
  <c r="I32" i="2"/>
  <c r="J32" i="2"/>
  <c r="L32" i="2"/>
  <c r="H32" i="2"/>
  <c r="F32" i="2" l="1"/>
  <c r="O19" i="2"/>
  <c r="O32" i="2" s="1"/>
  <c r="D32" i="2"/>
  <c r="E36" i="2" l="1"/>
</calcChain>
</file>

<file path=xl/sharedStrings.xml><?xml version="1.0" encoding="utf-8"?>
<sst xmlns="http://schemas.openxmlformats.org/spreadsheetml/2006/main" count="39" uniqueCount="24">
  <si>
    <t>AVRIL</t>
  </si>
  <si>
    <t>OCT.</t>
  </si>
  <si>
    <t>NOV.</t>
  </si>
  <si>
    <t>Site de Conde</t>
  </si>
  <si>
    <t>Site de la Moraleja</t>
  </si>
  <si>
    <t>ANEXO - 4</t>
  </si>
  <si>
    <t>TOTAL</t>
  </si>
  <si>
    <t>Comidas Maternelle</t>
  </si>
  <si>
    <t>Comidas Primaire</t>
  </si>
  <si>
    <t>Comidas Collège</t>
  </si>
  <si>
    <t>Comidas Commensaux</t>
  </si>
  <si>
    <t>TOTAL Comidas</t>
  </si>
  <si>
    <t>Nº de días de comedor</t>
  </si>
  <si>
    <t>Total la Moraleja</t>
  </si>
  <si>
    <t xml:space="preserve">TOTAL DEL AÑO : </t>
  </si>
  <si>
    <t>ENERO</t>
  </si>
  <si>
    <t>FEBRERO</t>
  </si>
  <si>
    <t>MARZO</t>
  </si>
  <si>
    <t>MAYO</t>
  </si>
  <si>
    <t>JUNIO</t>
  </si>
  <si>
    <t>SEP.</t>
  </si>
  <si>
    <t>DIC.</t>
  </si>
  <si>
    <t>Total Conde</t>
  </si>
  <si>
    <t>REPARTICION DE LAS COMIDAS DURANTE EL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</si>
</sst>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ED7ED"/>
        <bgColor indexed="64"/>
      </patternFill>
    </fill>
    <fill>
      <patternFill patternType="solid">
        <fgColor rgb="FF9BC1E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8" xfId="0" applyFont="1" applyBorder="1"/>
    <xf numFmtId="0" fontId="1" fillId="0" borderId="0" xfId="0" applyFont="1" applyBorder="1"/>
    <xf numFmtId="0" fontId="0" fillId="0" borderId="0" xfId="0" applyFont="1"/>
    <xf numFmtId="0" fontId="0" fillId="0" borderId="6" xfId="0" applyFont="1" applyBorder="1" applyAlignment="1">
      <alignment wrapText="1"/>
    </xf>
    <xf numFmtId="0" fontId="0" fillId="0" borderId="5" xfId="0" applyFont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0" borderId="0" xfId="0" applyFont="1"/>
    <xf numFmtId="0" fontId="1" fillId="5" borderId="9" xfId="0" applyFont="1" applyFill="1" applyBorder="1"/>
    <xf numFmtId="0" fontId="0" fillId="0" borderId="12" xfId="0" applyFont="1" applyBorder="1" applyAlignment="1">
      <alignment wrapText="1"/>
    </xf>
    <xf numFmtId="0" fontId="3" fillId="2" borderId="13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4" borderId="22" xfId="0" applyFont="1" applyFill="1" applyBorder="1" applyAlignment="1">
      <alignment vertical="center"/>
    </xf>
    <xf numFmtId="0" fontId="5" fillId="4" borderId="23" xfId="0" applyFont="1" applyFill="1" applyBorder="1" applyAlignment="1">
      <alignment vertical="center"/>
    </xf>
    <xf numFmtId="3" fontId="5" fillId="4" borderId="23" xfId="0" applyNumberFormat="1" applyFont="1" applyFill="1" applyBorder="1" applyAlignment="1">
      <alignment vertical="center"/>
    </xf>
    <xf numFmtId="0" fontId="0" fillId="0" borderId="24" xfId="0" applyBorder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2" fillId="6" borderId="7" xfId="0" applyFont="1" applyFill="1" applyBorder="1" applyAlignment="1">
      <alignment horizontal="center" vertical="center" wrapText="1"/>
    </xf>
    <xf numFmtId="3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1" fillId="5" borderId="10" xfId="0" applyNumberFormat="1" applyFont="1" applyFill="1" applyBorder="1" applyAlignment="1">
      <alignment horizontal="center"/>
    </xf>
    <xf numFmtId="3" fontId="1" fillId="5" borderId="1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5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right"/>
    </xf>
    <xf numFmtId="3" fontId="3" fillId="2" borderId="15" xfId="0" applyNumberFormat="1" applyFont="1" applyFill="1" applyBorder="1" applyAlignment="1">
      <alignment horizontal="right" vertical="center" wrapText="1"/>
    </xf>
    <xf numFmtId="3" fontId="3" fillId="2" borderId="7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2" fillId="2" borderId="15" xfId="0" applyNumberFormat="1" applyFont="1" applyFill="1" applyBorder="1" applyAlignment="1">
      <alignment horizontal="right" vertical="center" wrapText="1"/>
    </xf>
    <xf numFmtId="3" fontId="3" fillId="2" borderId="14" xfId="0" applyNumberFormat="1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right" vertical="center" wrapText="1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3</xdr:col>
      <xdr:colOff>123825</xdr:colOff>
      <xdr:row>5</xdr:row>
      <xdr:rowOff>152400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524000" y="190500"/>
          <a:ext cx="1666875" cy="914400"/>
        </a:xfrm>
        <a:prstGeom prst="rect">
          <a:avLst/>
        </a:prstGeom>
        <a:ln/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11</xdr:col>
      <xdr:colOff>548640</xdr:colOff>
      <xdr:row>5</xdr:row>
      <xdr:rowOff>140970</xdr:rowOff>
    </xdr:to>
    <xdr:pic>
      <xdr:nvPicPr>
        <xdr:cNvPr id="3" name="image3.png" descr="../../Downloads/AEFE_RF_logo%20(4).png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191375" y="190500"/>
          <a:ext cx="1844040" cy="90297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O36"/>
  <sheetViews>
    <sheetView tabSelected="1" topLeftCell="B1" workbookViewId="0">
      <selection activeCell="B9" sqref="B9"/>
    </sheetView>
  </sheetViews>
  <sheetFormatPr baseColWidth="10" defaultRowHeight="15" x14ac:dyDescent="0.25"/>
  <cols>
    <col min="1" max="2" width="11.42578125" style="3"/>
    <col min="3" max="3" width="23.140625" style="3" customWidth="1"/>
    <col min="4" max="13" width="9.7109375" style="3" customWidth="1"/>
    <col min="14" max="14" width="7.7109375" style="3" customWidth="1"/>
    <col min="15" max="15" width="8" style="28" customWidth="1"/>
    <col min="16" max="16384" width="11.42578125" style="3"/>
  </cols>
  <sheetData>
    <row r="8" spans="3:15" x14ac:dyDescent="0.25">
      <c r="C8" s="9" t="s">
        <v>5</v>
      </c>
    </row>
    <row r="9" spans="3:15" ht="15.75" thickBot="1" x14ac:dyDescent="0.3"/>
    <row r="10" spans="3:15" s="25" customFormat="1" ht="16.5" thickBot="1" x14ac:dyDescent="0.3">
      <c r="C10" s="22" t="s">
        <v>23</v>
      </c>
      <c r="D10" s="23"/>
      <c r="E10" s="23"/>
      <c r="F10" s="23"/>
      <c r="G10" s="23"/>
      <c r="H10" s="23"/>
      <c r="I10" s="23"/>
      <c r="J10" s="23"/>
      <c r="K10" s="23"/>
      <c r="L10" s="23"/>
      <c r="M10" s="24"/>
      <c r="O10" s="34"/>
    </row>
    <row r="12" spans="3:15" x14ac:dyDescent="0.25">
      <c r="C12" s="9" t="s">
        <v>3</v>
      </c>
    </row>
    <row r="13" spans="3:15" ht="15.75" thickBot="1" x14ac:dyDescent="0.3"/>
    <row r="14" spans="3:15" ht="15.75" thickBot="1" x14ac:dyDescent="0.3">
      <c r="C14" s="11"/>
      <c r="D14" s="26" t="s">
        <v>15</v>
      </c>
      <c r="E14" s="26" t="s">
        <v>16</v>
      </c>
      <c r="F14" s="26" t="s">
        <v>17</v>
      </c>
      <c r="G14" s="26" t="s">
        <v>0</v>
      </c>
      <c r="H14" s="26" t="s">
        <v>18</v>
      </c>
      <c r="I14" s="26" t="s">
        <v>19</v>
      </c>
      <c r="J14" s="26" t="s">
        <v>20</v>
      </c>
      <c r="K14" s="26" t="s">
        <v>1</v>
      </c>
      <c r="L14" s="26" t="s">
        <v>2</v>
      </c>
      <c r="M14" s="26" t="s">
        <v>21</v>
      </c>
      <c r="O14" s="26" t="s">
        <v>6</v>
      </c>
    </row>
    <row r="15" spans="3:15" ht="15.75" thickBot="1" x14ac:dyDescent="0.3">
      <c r="C15" s="12" t="s">
        <v>7</v>
      </c>
      <c r="D15" s="46">
        <v>6693</v>
      </c>
      <c r="E15" s="46">
        <v>4967</v>
      </c>
      <c r="F15" s="46">
        <f>8288+8</f>
        <v>8296</v>
      </c>
      <c r="G15" s="46">
        <v>4479</v>
      </c>
      <c r="H15" s="46">
        <f>6678+3</f>
        <v>6681</v>
      </c>
      <c r="I15" s="46">
        <f>7920+12</f>
        <v>7932</v>
      </c>
      <c r="J15" s="47">
        <v>7505</v>
      </c>
      <c r="K15" s="47">
        <v>6127</v>
      </c>
      <c r="L15" s="47">
        <v>7624</v>
      </c>
      <c r="M15" s="48">
        <f>4878+4</f>
        <v>4882</v>
      </c>
      <c r="N15" s="40"/>
      <c r="O15" s="41">
        <f>SUM(D15:M15)</f>
        <v>65186</v>
      </c>
    </row>
    <row r="16" spans="3:15" ht="15.75" thickBot="1" x14ac:dyDescent="0.3">
      <c r="C16" s="13" t="s">
        <v>8</v>
      </c>
      <c r="D16" s="38">
        <v>19841</v>
      </c>
      <c r="E16" s="38">
        <v>14721</v>
      </c>
      <c r="F16" s="38">
        <f>24165+16</f>
        <v>24181</v>
      </c>
      <c r="G16" s="38">
        <v>13071</v>
      </c>
      <c r="H16" s="38">
        <v>19461</v>
      </c>
      <c r="I16" s="38">
        <f>18+22181</f>
        <v>22199</v>
      </c>
      <c r="J16" s="39">
        <f>21461+33</f>
        <v>21494</v>
      </c>
      <c r="K16" s="39">
        <f>16886+15</f>
        <v>16901</v>
      </c>
      <c r="L16" s="39">
        <v>21349</v>
      </c>
      <c r="M16" s="49">
        <f>8+13600</f>
        <v>13608</v>
      </c>
      <c r="N16" s="40"/>
      <c r="O16" s="41">
        <f t="shared" ref="O16:O19" si="0">SUM(D16:M16)</f>
        <v>186826</v>
      </c>
    </row>
    <row r="17" spans="3:15" ht="15.75" thickBot="1" x14ac:dyDescent="0.3">
      <c r="C17" s="13" t="s">
        <v>9</v>
      </c>
      <c r="D17" s="38">
        <f>1760+13658+58+280+80+6</f>
        <v>15842</v>
      </c>
      <c r="E17" s="38">
        <f>1232+9994+39+195+70</f>
        <v>11530</v>
      </c>
      <c r="F17" s="38">
        <f>1874+15797+69+278+105</f>
        <v>18123</v>
      </c>
      <c r="G17" s="38">
        <f>1965+8522+39+156+89</f>
        <v>10771</v>
      </c>
      <c r="H17" s="38">
        <f>1904+13259+60+222+129</f>
        <v>15574</v>
      </c>
      <c r="I17" s="38">
        <f>1395+11293+89+4+41</f>
        <v>12822</v>
      </c>
      <c r="J17" s="39">
        <f>80+19277+126+50</f>
        <v>19533</v>
      </c>
      <c r="K17" s="39">
        <f>1226+14471+118+54</f>
        <v>15869</v>
      </c>
      <c r="L17" s="39">
        <f>1836+16575+154+63</f>
        <v>18628</v>
      </c>
      <c r="M17" s="49">
        <f>1268+11057+56+97</f>
        <v>12478</v>
      </c>
      <c r="N17" s="40"/>
      <c r="O17" s="41">
        <f t="shared" si="0"/>
        <v>151170</v>
      </c>
    </row>
    <row r="18" spans="3:15" ht="15.75" thickBot="1" x14ac:dyDescent="0.3">
      <c r="C18" s="14" t="s">
        <v>10</v>
      </c>
      <c r="D18" s="42">
        <f>3427+6</f>
        <v>3433</v>
      </c>
      <c r="E18" s="42">
        <v>2643</v>
      </c>
      <c r="F18" s="42">
        <v>4252</v>
      </c>
      <c r="G18" s="42">
        <v>2378</v>
      </c>
      <c r="H18" s="42">
        <v>3491</v>
      </c>
      <c r="I18" s="42">
        <f>3658+6</f>
        <v>3664</v>
      </c>
      <c r="J18" s="43">
        <v>4060</v>
      </c>
      <c r="K18" s="43">
        <f>3278+6</f>
        <v>3284</v>
      </c>
      <c r="L18" s="43">
        <v>3927</v>
      </c>
      <c r="M18" s="50">
        <v>2718</v>
      </c>
      <c r="N18" s="40"/>
      <c r="O18" s="41">
        <f t="shared" si="0"/>
        <v>33850</v>
      </c>
    </row>
    <row r="19" spans="3:15" ht="15.75" thickBot="1" x14ac:dyDescent="0.3">
      <c r="C19" s="1" t="s">
        <v>22</v>
      </c>
      <c r="D19" s="51">
        <f>SUM(D15:D18)</f>
        <v>45809</v>
      </c>
      <c r="E19" s="51">
        <f t="shared" ref="E19:M19" si="1">SUM(E15:E18)</f>
        <v>33861</v>
      </c>
      <c r="F19" s="51">
        <f t="shared" si="1"/>
        <v>54852</v>
      </c>
      <c r="G19" s="51">
        <f t="shared" si="1"/>
        <v>30699</v>
      </c>
      <c r="H19" s="51">
        <f t="shared" si="1"/>
        <v>45207</v>
      </c>
      <c r="I19" s="51">
        <f t="shared" si="1"/>
        <v>46617</v>
      </c>
      <c r="J19" s="51">
        <f t="shared" si="1"/>
        <v>52592</v>
      </c>
      <c r="K19" s="51">
        <f t="shared" si="1"/>
        <v>42181</v>
      </c>
      <c r="L19" s="51">
        <f t="shared" si="1"/>
        <v>51528</v>
      </c>
      <c r="M19" s="52">
        <f t="shared" si="1"/>
        <v>33686</v>
      </c>
      <c r="N19" s="40"/>
      <c r="O19" s="45">
        <f t="shared" si="0"/>
        <v>437032</v>
      </c>
    </row>
    <row r="20" spans="3:15" x14ac:dyDescent="0.25">
      <c r="D20" s="27"/>
      <c r="E20" s="28"/>
      <c r="F20" s="28"/>
      <c r="G20" s="27"/>
      <c r="H20" s="28"/>
      <c r="I20" s="28"/>
      <c r="J20" s="28"/>
      <c r="K20" s="28"/>
      <c r="L20" s="28"/>
      <c r="M20" s="28"/>
    </row>
    <row r="21" spans="3:15" x14ac:dyDescent="0.25">
      <c r="D21" s="27"/>
      <c r="E21" s="28"/>
      <c r="F21" s="28"/>
      <c r="G21" s="27"/>
      <c r="H21" s="28"/>
      <c r="I21" s="28"/>
      <c r="J21" s="28"/>
      <c r="K21" s="28"/>
      <c r="L21" s="28"/>
      <c r="M21" s="28"/>
    </row>
    <row r="22" spans="3:15" x14ac:dyDescent="0.25">
      <c r="C22" s="2" t="s">
        <v>4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O22" s="29"/>
    </row>
    <row r="23" spans="3:15" ht="15.75" thickBot="1" x14ac:dyDescent="0.3"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3:15" ht="15.75" thickBot="1" x14ac:dyDescent="0.3">
      <c r="C24" s="4"/>
      <c r="D24" s="30" t="s">
        <v>15</v>
      </c>
      <c r="E24" s="30" t="s">
        <v>16</v>
      </c>
      <c r="F24" s="30" t="s">
        <v>17</v>
      </c>
      <c r="G24" s="30" t="s">
        <v>0</v>
      </c>
      <c r="H24" s="30" t="s">
        <v>18</v>
      </c>
      <c r="I24" s="30" t="s">
        <v>19</v>
      </c>
      <c r="J24" s="30" t="s">
        <v>20</v>
      </c>
      <c r="K24" s="30" t="s">
        <v>1</v>
      </c>
      <c r="L24" s="30" t="s">
        <v>2</v>
      </c>
      <c r="M24" s="30" t="s">
        <v>21</v>
      </c>
      <c r="O24" s="26" t="s">
        <v>6</v>
      </c>
    </row>
    <row r="25" spans="3:15" ht="15.75" thickBot="1" x14ac:dyDescent="0.3">
      <c r="C25" s="6" t="s">
        <v>7</v>
      </c>
      <c r="D25" s="38">
        <v>877</v>
      </c>
      <c r="E25" s="38">
        <v>729</v>
      </c>
      <c r="F25" s="38">
        <v>1170</v>
      </c>
      <c r="G25" s="38">
        <v>661</v>
      </c>
      <c r="H25" s="38">
        <v>1039</v>
      </c>
      <c r="I25" s="38">
        <v>1154</v>
      </c>
      <c r="J25" s="39">
        <v>1153</v>
      </c>
      <c r="K25" s="39">
        <v>1006</v>
      </c>
      <c r="L25" s="39">
        <v>1113</v>
      </c>
      <c r="M25" s="39">
        <v>786</v>
      </c>
      <c r="N25" s="40"/>
      <c r="O25" s="41">
        <f>SUM(D25:M25)</f>
        <v>9688</v>
      </c>
    </row>
    <row r="26" spans="3:15" ht="15.75" thickBot="1" x14ac:dyDescent="0.3">
      <c r="C26" s="6" t="s">
        <v>8</v>
      </c>
      <c r="D26" s="39">
        <v>3171</v>
      </c>
      <c r="E26" s="39">
        <v>2567</v>
      </c>
      <c r="F26" s="38">
        <f>4093+6</f>
        <v>4099</v>
      </c>
      <c r="G26" s="38">
        <v>2322</v>
      </c>
      <c r="H26" s="39">
        <v>3348</v>
      </c>
      <c r="I26" s="39">
        <v>3632</v>
      </c>
      <c r="J26" s="39">
        <v>3119</v>
      </c>
      <c r="K26" s="39">
        <v>2689</v>
      </c>
      <c r="L26" s="39">
        <v>2858</v>
      </c>
      <c r="M26" s="39">
        <v>2052</v>
      </c>
      <c r="N26" s="40"/>
      <c r="O26" s="41">
        <f t="shared" ref="O26:O29" si="2">SUM(D26:M26)</f>
        <v>29857</v>
      </c>
    </row>
    <row r="27" spans="3:15" ht="15.75" thickBot="1" x14ac:dyDescent="0.3">
      <c r="C27" s="6" t="s">
        <v>9</v>
      </c>
      <c r="D27" s="39">
        <f>498+12+85+2335</f>
        <v>2930</v>
      </c>
      <c r="E27" s="39">
        <f>379+13+63+1782</f>
        <v>2237</v>
      </c>
      <c r="F27" s="39">
        <f>595+15+93+2488</f>
        <v>3191</v>
      </c>
      <c r="G27" s="39">
        <f>487+10+47+1454</f>
        <v>1998</v>
      </c>
      <c r="H27" s="39">
        <f>571+11+64+2209+2</f>
        <v>2857</v>
      </c>
      <c r="I27" s="39">
        <f>328+18+52+2155+19</f>
        <v>2572</v>
      </c>
      <c r="J27" s="39">
        <f>137+3067</f>
        <v>3204</v>
      </c>
      <c r="K27" s="39">
        <f>364+2251</f>
        <v>2615</v>
      </c>
      <c r="L27" s="39">
        <f>39+108+2865</f>
        <v>3012</v>
      </c>
      <c r="M27" s="39">
        <f>93+90+1803+1</f>
        <v>1987</v>
      </c>
      <c r="N27" s="40"/>
      <c r="O27" s="41">
        <f t="shared" si="2"/>
        <v>26603</v>
      </c>
    </row>
    <row r="28" spans="3:15" ht="15.75" thickBot="1" x14ac:dyDescent="0.3">
      <c r="C28" s="7" t="s">
        <v>10</v>
      </c>
      <c r="D28" s="42">
        <v>295</v>
      </c>
      <c r="E28" s="42">
        <v>241</v>
      </c>
      <c r="F28" s="42">
        <v>390</v>
      </c>
      <c r="G28" s="42">
        <v>250</v>
      </c>
      <c r="H28" s="42">
        <v>302</v>
      </c>
      <c r="I28" s="42">
        <v>388</v>
      </c>
      <c r="J28" s="43">
        <v>302</v>
      </c>
      <c r="K28" s="43">
        <v>248</v>
      </c>
      <c r="L28" s="43">
        <v>266</v>
      </c>
      <c r="M28" s="43">
        <v>199</v>
      </c>
      <c r="N28" s="40"/>
      <c r="O28" s="41">
        <f t="shared" si="2"/>
        <v>2881</v>
      </c>
    </row>
    <row r="29" spans="3:15" ht="15.75" thickBot="1" x14ac:dyDescent="0.3">
      <c r="C29" s="1" t="s">
        <v>13</v>
      </c>
      <c r="D29" s="44">
        <f t="shared" ref="D29:L29" si="3">SUM(D25:D28)</f>
        <v>7273</v>
      </c>
      <c r="E29" s="44">
        <f t="shared" si="3"/>
        <v>5774</v>
      </c>
      <c r="F29" s="44">
        <f t="shared" si="3"/>
        <v>8850</v>
      </c>
      <c r="G29" s="44">
        <f t="shared" si="3"/>
        <v>5231</v>
      </c>
      <c r="H29" s="44">
        <f t="shared" si="3"/>
        <v>7546</v>
      </c>
      <c r="I29" s="44">
        <f t="shared" si="3"/>
        <v>7746</v>
      </c>
      <c r="J29" s="44">
        <f t="shared" si="3"/>
        <v>7778</v>
      </c>
      <c r="K29" s="44">
        <f t="shared" si="3"/>
        <v>6558</v>
      </c>
      <c r="L29" s="44">
        <f t="shared" si="3"/>
        <v>7249</v>
      </c>
      <c r="M29" s="44">
        <f>SUM(M25:M28)</f>
        <v>5024</v>
      </c>
      <c r="N29" s="40"/>
      <c r="O29" s="45">
        <f t="shared" si="2"/>
        <v>69029</v>
      </c>
    </row>
    <row r="31" spans="3:15" ht="15.75" thickBot="1" x14ac:dyDescent="0.3"/>
    <row r="32" spans="3:15" ht="15.75" thickBot="1" x14ac:dyDescent="0.3">
      <c r="C32" s="8" t="s">
        <v>11</v>
      </c>
      <c r="D32" s="31">
        <f t="shared" ref="D32:M32" si="4">D19+D29</f>
        <v>53082</v>
      </c>
      <c r="E32" s="31">
        <f t="shared" si="4"/>
        <v>39635</v>
      </c>
      <c r="F32" s="31">
        <f t="shared" si="4"/>
        <v>63702</v>
      </c>
      <c r="G32" s="31">
        <f t="shared" si="4"/>
        <v>35930</v>
      </c>
      <c r="H32" s="31">
        <f t="shared" si="4"/>
        <v>52753</v>
      </c>
      <c r="I32" s="31">
        <f t="shared" si="4"/>
        <v>54363</v>
      </c>
      <c r="J32" s="31">
        <f t="shared" si="4"/>
        <v>60370</v>
      </c>
      <c r="K32" s="31">
        <f t="shared" si="4"/>
        <v>48739</v>
      </c>
      <c r="L32" s="31">
        <f t="shared" si="4"/>
        <v>58777</v>
      </c>
      <c r="M32" s="31">
        <f t="shared" si="4"/>
        <v>38710</v>
      </c>
      <c r="O32" s="31">
        <f>O19+O29</f>
        <v>506061</v>
      </c>
    </row>
    <row r="33" spans="2:15" ht="15.75" thickBot="1" x14ac:dyDescent="0.3">
      <c r="C33" s="10" t="s">
        <v>12</v>
      </c>
      <c r="D33" s="32">
        <v>18</v>
      </c>
      <c r="E33" s="32">
        <v>16</v>
      </c>
      <c r="F33" s="32">
        <v>16</v>
      </c>
      <c r="G33" s="32">
        <v>17</v>
      </c>
      <c r="H33" s="32">
        <v>18</v>
      </c>
      <c r="I33" s="32">
        <v>20</v>
      </c>
      <c r="J33" s="32">
        <v>19</v>
      </c>
      <c r="K33" s="32">
        <v>16</v>
      </c>
      <c r="L33" s="32">
        <v>19</v>
      </c>
      <c r="M33" s="33">
        <v>14</v>
      </c>
      <c r="O33" s="33">
        <f>SUM(D33:M33)</f>
        <v>173</v>
      </c>
    </row>
    <row r="34" spans="2:15" x14ac:dyDescent="0.25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O34" s="35"/>
    </row>
    <row r="35" spans="2:15" ht="15.75" thickBot="1" x14ac:dyDescent="0.3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O35" s="36"/>
    </row>
    <row r="36" spans="2:15" s="16" customFormat="1" ht="19.5" thickBot="1" x14ac:dyDescent="0.35">
      <c r="C36" s="18" t="s">
        <v>14</v>
      </c>
      <c r="D36" s="19"/>
      <c r="E36" s="20">
        <f>SUM(D32:M32)</f>
        <v>506061</v>
      </c>
      <c r="F36" s="21"/>
      <c r="G36" s="17"/>
      <c r="H36" s="17"/>
      <c r="I36" s="17"/>
      <c r="J36" s="17"/>
      <c r="K36" s="17"/>
      <c r="L36" s="17"/>
      <c r="M36" s="17"/>
      <c r="O36" s="37"/>
    </row>
  </sheetData>
  <mergeCells count="2">
    <mergeCell ref="C10:M10"/>
    <mergeCell ref="E36:F36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Comida año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fabienne.leclerc</dc:creator>
  <cp:lastModifiedBy>Fabienne Leclerc</cp:lastModifiedBy>
  <cp:lastPrinted>2022-03-10T15:10:27Z</cp:lastPrinted>
  <dcterms:created xsi:type="dcterms:W3CDTF">2022-01-31T12:00:02Z</dcterms:created>
  <dcterms:modified xsi:type="dcterms:W3CDTF">2026-02-05T10:05:21Z</dcterms:modified>
</cp:coreProperties>
</file>